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irovic\Desktop\BUDŽET\BUDŽET 2019\UČINCI PROGRAMA ZA 2019\UČINCI 2019\"/>
    </mc:Choice>
  </mc:AlternateContent>
  <bookViews>
    <workbookView xWindow="0" yWindow="0" windowWidth="28800" windowHeight="11700" activeTab="6"/>
  </bookViews>
  <sheets>
    <sheet name="програм 1" sheetId="4" r:id="rId1"/>
    <sheet name="ПА 1" sheetId="5" r:id="rId2"/>
    <sheet name="ПА 3" sheetId="16" r:id="rId3"/>
    <sheet name="Sheet1 (2)" sheetId="13" state="hidden" r:id="rId4"/>
    <sheet name="Sheet4" sheetId="14" state="hidden" r:id="rId5"/>
    <sheet name="Sheet8" sheetId="8" state="hidden" r:id="rId6"/>
    <sheet name="П1" sheetId="17" r:id="rId7"/>
  </sheets>
  <externalReferences>
    <externalReference r:id="rId8"/>
    <externalReference r:id="rId9"/>
  </externalReferences>
  <definedNames>
    <definedName name="_xlnm._FilterDatabase" localSheetId="3" hidden="1">'Sheet1 (2)'!$C$1:$C$146</definedName>
  </definedNames>
  <calcPr calcId="162913"/>
</workbook>
</file>

<file path=xl/calcChain.xml><?xml version="1.0" encoding="utf-8"?>
<calcChain xmlns="http://schemas.openxmlformats.org/spreadsheetml/2006/main">
  <c r="O3" i="4" l="1"/>
  <c r="N3" i="4"/>
  <c r="M3" i="4"/>
  <c r="B31" i="17" l="1"/>
  <c r="P4" i="17"/>
  <c r="D2" i="17"/>
  <c r="C2" i="17"/>
  <c r="B2" i="17"/>
  <c r="Q4" i="16" l="1"/>
  <c r="Q4" i="5"/>
  <c r="P3" i="4"/>
  <c r="C2" i="16" l="1"/>
  <c r="C2" i="5"/>
  <c r="C2" i="4" l="1"/>
  <c r="D2" i="16" l="1"/>
  <c r="D2" i="5"/>
  <c r="E2" i="16"/>
  <c r="E2" i="5"/>
  <c r="A4" i="16"/>
  <c r="M6" i="8" l="1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sharedStrings.xml><?xml version="1.0" encoding="utf-8"?>
<sst xmlns="http://schemas.openxmlformats.org/spreadsheetml/2006/main" count="738" uniqueCount="327">
  <si>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</si>
  <si>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</si>
  <si>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</si>
  <si>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</si>
  <si>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</si>
  <si>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</si>
  <si>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</si>
  <si>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</si>
  <si>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</si>
  <si>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</si>
  <si>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</si>
  <si>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</si>
  <si>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</si>
  <si>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</si>
  <si>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</si>
  <si>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</si>
  <si>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</si>
  <si>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</si>
  <si>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</si>
  <si>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</si>
  <si>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</si>
  <si>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</si>
  <si>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</si>
  <si>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</si>
  <si>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</si>
  <si>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</si>
  <si>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</si>
  <si>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</si>
  <si>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</si>
  <si>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</si>
  <si>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</si>
  <si>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</si>
  <si>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</si>
  <si>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</si>
  <si>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</si>
  <si>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</si>
  <si>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</si>
  <si>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</si>
  <si>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</si>
  <si>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</si>
  <si>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</si>
  <si>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</si>
  <si>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</si>
  <si>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</si>
  <si>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</si>
  <si>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</si>
  <si>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</si>
  <si>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</si>
  <si>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</si>
  <si>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</si>
  <si>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</si>
  <si>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</si>
  <si>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</si>
  <si>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</si>
  <si>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</si>
  <si>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</si>
  <si>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</si>
  <si>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</si>
  <si>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</si>
  <si>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</si>
  <si>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</si>
  <si>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</si>
  <si>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</si>
  <si>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</si>
  <si>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</si>
  <si>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</si>
  <si>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</si>
  <si>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</si>
  <si>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</si>
  <si>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</si>
  <si>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</si>
  <si>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</si>
  <si>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</si>
  <si>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</si>
  <si>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</si>
  <si>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</si>
  <si>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</si>
  <si>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</si>
  <si>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</si>
  <si>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</si>
  <si>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</si>
  <si>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</si>
  <si>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</si>
  <si>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</si>
  <si>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</si>
  <si>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</si>
  <si>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</si>
  <si>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</si>
  <si>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</si>
  <si>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</si>
  <si>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</si>
  <si>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</si>
  <si>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</si>
  <si>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</si>
  <si>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</si>
  <si>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</si>
  <si>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</si>
  <si>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</si>
  <si>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</si>
  <si>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</si>
  <si>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</si>
  <si>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</si>
  <si>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</si>
  <si>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</si>
  <si>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</si>
  <si>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</si>
  <si>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</si>
  <si>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</si>
  <si>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</si>
  <si>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</si>
  <si>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</si>
  <si>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</si>
  <si>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</si>
  <si>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</si>
  <si>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</si>
  <si>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</si>
  <si>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</si>
  <si>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</si>
  <si>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</si>
  <si>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</si>
  <si>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</si>
  <si>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</si>
  <si>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</si>
  <si>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</si>
  <si>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</si>
  <si>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</si>
  <si>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</si>
  <si>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</si>
  <si>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</si>
  <si>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</si>
  <si>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</si>
  <si>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</si>
  <si>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</si>
  <si>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</si>
  <si>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</si>
  <si>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</si>
  <si>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</si>
  <si>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</si>
  <si>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</si>
  <si>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</si>
  <si>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</si>
  <si>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</si>
  <si>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</si>
  <si>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</si>
  <si>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</si>
  <si>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</si>
  <si>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</si>
  <si>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</si>
  <si>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</si>
  <si>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</si>
  <si>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</si>
  <si>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</si>
  <si>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</si>
  <si>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</si>
  <si>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</si>
  <si>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</si>
  <si>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</si>
  <si>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</si>
  <si>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</si>
  <si>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</si>
  <si>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</si>
  <si>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</si>
  <si>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</si>
  <si>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</si>
  <si>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</si>
  <si>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</si>
  <si>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</si>
  <si>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</si>
  <si>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</si>
  <si>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</si>
  <si>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</si>
  <si>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</si>
  <si>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</si>
  <si>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</si>
  <si>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</si>
  <si>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</si>
  <si>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</si>
  <si>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</si>
  <si>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</si>
  <si>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</si>
  <si>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</si>
  <si>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</si>
  <si>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</si>
  <si>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</si>
  <si>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</si>
  <si>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</si>
  <si>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</si>
  <si>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</si>
  <si>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</si>
  <si>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</si>
  <si>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</si>
  <si>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</si>
  <si>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</si>
  <si>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</si>
  <si>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</si>
  <si>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</si>
  <si>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</si>
  <si>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</si>
  <si>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</si>
  <si>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</si>
  <si>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</si>
  <si>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</si>
  <si>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</si>
  <si>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</si>
  <si>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</si>
  <si>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</si>
  <si>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</si>
  <si>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</si>
  <si>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</si>
  <si>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</si>
  <si>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</si>
  <si>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</si>
  <si>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</si>
  <si>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</si>
  <si>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</si>
  <si>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</si>
  <si>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</si>
  <si>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</si>
  <si>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</si>
  <si>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</si>
  <si>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</si>
  <si>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</si>
  <si>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</si>
  <si>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</si>
  <si>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</si>
  <si>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</si>
  <si>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</si>
  <si>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</si>
  <si>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</si>
  <si>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</si>
  <si>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</si>
  <si>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</si>
  <si>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</si>
  <si>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</si>
  <si>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</si>
  <si>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</si>
  <si>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</si>
  <si>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</si>
  <si>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</si>
  <si>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</si>
  <si>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</si>
  <si>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</si>
  <si>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</si>
  <si>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</si>
  <si>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</si>
  <si>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</si>
  <si>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</si>
  <si>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</si>
  <si>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</si>
  <si>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</si>
  <si>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</si>
  <si>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</si>
  <si>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</si>
  <si>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</si>
  <si>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</si>
  <si>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</si>
  <si>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</si>
  <si>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</si>
  <si>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</si>
  <si>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</si>
  <si>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</si>
  <si>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</si>
  <si>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</si>
  <si>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</si>
  <si>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</si>
  <si>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</si>
  <si>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</si>
  <si>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</si>
  <si>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</si>
  <si>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</si>
  <si>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</si>
  <si>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</si>
  <si>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</si>
  <si>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</si>
  <si>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</si>
  <si>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</si>
  <si>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</si>
  <si>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</si>
  <si>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</si>
  <si>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</si>
  <si>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Проценат извршења у односу на текући буџет</t>
  </si>
  <si>
    <t>1.  Урбанизам и просторно планирање</t>
  </si>
  <si>
    <t>Развој локалне заједнице у складу са стратегијом развоја</t>
  </si>
  <si>
    <t>да</t>
  </si>
  <si>
    <t>Начелник Општинске управе</t>
  </si>
  <si>
    <t>Повећање покривености територије урбанистичком документацијом</t>
  </si>
  <si>
    <t xml:space="preserve">Проценат покривености територије планском и урбанистичком документацијом </t>
  </si>
  <si>
    <t>%</t>
  </si>
  <si>
    <t>Усвојен просторни план општине</t>
  </si>
  <si>
    <t>Стављање у функцију грађевинског земљишта</t>
  </si>
  <si>
    <t>Број локација комунално опремљеног земљишта</t>
  </si>
  <si>
    <t>број лок.</t>
  </si>
  <si>
    <t>Извештај Oдељења  за урбанизам</t>
  </si>
  <si>
    <t>Извештај Одељења за урбанизам</t>
  </si>
  <si>
    <t>Проценат извршења у односу на тек. буџет</t>
  </si>
  <si>
    <t>Проценат извршења
 у односу на текући буџет</t>
  </si>
  <si>
    <t>Пројекат</t>
  </si>
  <si>
    <t>Стварање услова за привлачење инвеститора</t>
  </si>
  <si>
    <t>бр.рад.</t>
  </si>
  <si>
    <t>Извештај о реализацији пројекта</t>
  </si>
  <si>
    <t>П1</t>
  </si>
  <si>
    <t>Градимо заједно градски трг</t>
  </si>
  <si>
    <t>1500м2</t>
  </si>
  <si>
    <t>Проценат
 извршења у односу на текући буџет</t>
  </si>
  <si>
    <t>Усвојен буџет за 2019</t>
  </si>
  <si>
    <t>Текући буџет за 2019</t>
  </si>
  <si>
    <t>Извршење у 2019</t>
  </si>
  <si>
    <t>Руководилац одељења за урбанизам</t>
  </si>
  <si>
    <t>Усвојен буџет
 за 2019</t>
  </si>
  <si>
    <t>Усвојен 
буџет за 2019</t>
  </si>
  <si>
    <t>Текући 
буџет за 2019</t>
  </si>
  <si>
    <t>Извршење 
у 2019</t>
  </si>
  <si>
    <t>Извештај о раду</t>
  </si>
  <si>
    <t xml:space="preserve"> У току 2019. године у оквиру овог програма   обављали су се следећи послови: имплементација просторног плана; издавање грађевинских дозвола за изградњу и реконструкцију објеката и обезбеђивање услова за уклањање објеката;обезбеђење вршења послова уређења и коришћења грађевинског земљишта; уређење и обезбеђење постављањa и уклањања мањих монтажних објеката и објеката привременог карактера на јавним површинама; пројектно планирање; изградња трафостаница;У оквиру овог програма  је пројекат "Градимо заједно градски Трг" који је реализован у 2019. години.
Програм се реализује преко Одељења за имовинске послове и урбанизам и Одељења за инвестиције у оквиру Општинске управе.</t>
  </si>
  <si>
    <t>Руководилац Одељења за инвестиције</t>
  </si>
  <si>
    <t>Текући буџет
 за 2019</t>
  </si>
  <si>
    <t>Извршење
 у 2019</t>
  </si>
  <si>
    <t>вредност 2018.</t>
  </si>
  <si>
    <t>у 2019.</t>
  </si>
  <si>
    <t>Остварена вредност у 2019.</t>
  </si>
  <si>
    <t xml:space="preserve"> У току 2019. године ове програмске активности  обављали су се следећи послови: имплементација просторног плана; издавање грађевинских дозвола за изградњу и реконструкцију објеката и обезбеђивање услова за уклањање објеката;обезбеђење вршења послова уређења и коришћења грађевинског земљишта; уређење и обезбеђење постављањa и уклањања мањих монтажних објеката и објеката привременог карактера на јавним површинама; израда пројектне документације;
</t>
  </si>
  <si>
    <t xml:space="preserve">У оквиру ове активности  радило се: 
-капитално одржавање трафостанице у Инови 270.372,00дин.
-набавка опреме за трафостаницу на Браношевцу 3.217.200,00 дин.
-експропријација земљишта у износу од 76.400 динара 
Планирана изградња трафостанице није реализована у 2019. години због нерешених имовинских односа и техничке документације која није завршена.
</t>
  </si>
  <si>
    <t xml:space="preserve">Циљана вредност индикатора није остварена због нерешених имовинских односа и незавршене техничке документације.
</t>
  </si>
  <si>
    <t>Изграђен је централни плато трга са каменом облогом, дечије игралиште, фонтана и јавна расвета, као и јавни паркинг са првим слојем асфалта.
Сходно одредбама уговора извршена су плаћања 90% изведених радова у 2019. години, односно задржано је 10% радова до окончане ситуације, као и сви вишкови радова којих је било због неусаглашености пројекта, а који ће се платити у 2020. години.</t>
  </si>
  <si>
    <t xml:space="preserve">Остварена је циљана вредност  индикатора .
Планирана средства нису реализована у целости јер је део пројектантских услуга уговорен у фазама израде пројектне документације које су условљене прибављањем услова за пројектовање и решавање имовинских односа.
</t>
  </si>
  <si>
    <t>Остварена вредност индикатора је у складу са планом.</t>
  </si>
  <si>
    <t>Остварена  вредност индикатора је складу са планом.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</si>
</sst>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13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14" fillId="0" borderId="0" xfId="0" applyFont="1"/>
    <xf numFmtId="0" fontId="14" fillId="0" borderId="0" xfId="0" applyFont="1" applyAlignment="1">
      <alignment horizontal="center"/>
    </xf>
    <xf numFmtId="49" fontId="14" fillId="0" borderId="0" xfId="0" applyNumberFormat="1" applyFont="1" applyFill="1" applyAlignment="1">
      <alignment horizontal="center"/>
    </xf>
    <xf numFmtId="0" fontId="14" fillId="0" borderId="6" xfId="0" applyFont="1" applyBorder="1"/>
    <xf numFmtId="3" fontId="14" fillId="0" borderId="6" xfId="0" applyNumberFormat="1" applyFont="1" applyBorder="1"/>
    <xf numFmtId="164" fontId="14" fillId="0" borderId="6" xfId="0" applyNumberFormat="1" applyFont="1" applyBorder="1"/>
    <xf numFmtId="0" fontId="14" fillId="0" borderId="0" xfId="0" applyFont="1" applyFill="1"/>
    <xf numFmtId="0" fontId="14" fillId="0" borderId="6" xfId="0" applyFont="1" applyBorder="1" applyAlignment="1">
      <alignment horizontal="left" vertical="top"/>
    </xf>
    <xf numFmtId="0" fontId="15" fillId="2" borderId="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3" fontId="0" fillId="3" borderId="6" xfId="0" applyNumberFormat="1" applyFill="1" applyBorder="1"/>
    <xf numFmtId="49" fontId="0" fillId="0" borderId="0" xfId="0" applyNumberFormat="1" applyFill="1"/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14" fillId="0" borderId="16" xfId="0" applyNumberFormat="1" applyFont="1" applyBorder="1" applyAlignment="1">
      <alignment horizontal="left" vertical="top"/>
    </xf>
    <xf numFmtId="49" fontId="14" fillId="0" borderId="13" xfId="0" applyNumberFormat="1" applyFont="1" applyBorder="1" applyAlignment="1">
      <alignment horizontal="left" vertical="top"/>
    </xf>
    <xf numFmtId="49" fontId="14" fillId="0" borderId="14" xfId="0" applyNumberFormat="1" applyFont="1" applyBorder="1" applyAlignment="1">
      <alignment horizontal="left" vertical="top"/>
    </xf>
    <xf numFmtId="0" fontId="14" fillId="0" borderId="16" xfId="0" applyFont="1" applyBorder="1" applyAlignment="1">
      <alignment horizontal="left" vertical="top"/>
    </xf>
    <xf numFmtId="0" fontId="14" fillId="0" borderId="17" xfId="0" applyFont="1" applyBorder="1" applyAlignment="1">
      <alignment horizontal="left" vertical="top"/>
    </xf>
    <xf numFmtId="0" fontId="14" fillId="0" borderId="18" xfId="0" applyFont="1" applyBorder="1" applyAlignment="1">
      <alignment horizontal="left" vertical="top"/>
    </xf>
    <xf numFmtId="0" fontId="7" fillId="0" borderId="16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top"/>
    </xf>
    <xf numFmtId="0" fontId="15" fillId="0" borderId="0" xfId="0" applyFont="1" applyAlignment="1">
      <alignment horizontal="left" vertical="top"/>
    </xf>
    <xf numFmtId="0" fontId="14" fillId="0" borderId="7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15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14" xfId="0" applyFont="1" applyFill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Fill="1" applyBorder="1" applyAlignment="1">
      <alignment horizontal="left" vertical="top"/>
    </xf>
    <xf numFmtId="0" fontId="0" fillId="0" borderId="17" xfId="0" applyFill="1" applyBorder="1" applyAlignment="1">
      <alignment horizontal="left" vertical="top"/>
    </xf>
    <xf numFmtId="0" fontId="0" fillId="0" borderId="18" xfId="0" applyFill="1" applyBorder="1" applyAlignment="1">
      <alignment horizontal="left" vertical="top"/>
    </xf>
    <xf numFmtId="0" fontId="14" fillId="4" borderId="16" xfId="0" applyFont="1" applyFill="1" applyBorder="1" applyAlignment="1">
      <alignment horizontal="center" vertical="top"/>
    </xf>
    <xf numFmtId="0" fontId="14" fillId="4" borderId="17" xfId="0" applyFont="1" applyFill="1" applyBorder="1" applyAlignment="1">
      <alignment horizontal="center" vertical="top"/>
    </xf>
    <xf numFmtId="0" fontId="14" fillId="4" borderId="18" xfId="0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4" borderId="18" xfId="0" applyFill="1" applyBorder="1" applyAlignment="1">
      <alignment horizontal="center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cirovic/Desktop/BUD&#381;ET/BUD&#381;ET%202019/Programi%202019-izve&#353;.%2012.mes/Program%2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irovic/Desktop/BUD&#381;ET/BUDZET%202019/PA%202019/1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 3"/>
      <sheetName val="ПА 2"/>
      <sheetName val="ПЈ 1 "/>
      <sheetName val="Sheet1 (2)"/>
      <sheetName val="Sheet4"/>
      <sheetName val="Sheet8"/>
      <sheetName val="ПЈ2"/>
      <sheetName val="ПЈ3"/>
      <sheetName val="Sheet1"/>
    </sheetNames>
    <sheetDataSet>
      <sheetData sheetId="0">
        <row r="2">
          <cell r="B2" t="str">
            <v xml:space="preserve"> ЈЛС</v>
          </cell>
          <cell r="C2">
            <v>74</v>
          </cell>
          <cell r="D2" t="str">
            <v>НОВА ВАРОШ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"/>
      <sheetName val="Програмска активност"/>
      <sheetName val="Програмска активност (2)"/>
      <sheetName val="Пројекат"/>
      <sheetName val="Упутство"/>
    </sheetNames>
    <sheetDataSet>
      <sheetData sheetId="0"/>
      <sheetData sheetId="1"/>
      <sheetData sheetId="2"/>
      <sheetData sheetId="3">
        <row r="20">
          <cell r="B20" t="str">
            <v>успостављање функционалног, културног и историјског језгра у ценрту општине Нова Варош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8"/>
  <sheetViews>
    <sheetView zoomScaleNormal="100" workbookViewId="0">
      <selection activeCell="H44" sqref="H43:H44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  <col min="22" max="22" width="9.140625" customWidth="1"/>
  </cols>
  <sheetData>
    <row r="1" spans="2:16" ht="15.75" thickBot="1" x14ac:dyDescent="0.3">
      <c r="C1" t="s">
        <v>13</v>
      </c>
      <c r="D1" s="56" t="s">
        <v>0</v>
      </c>
      <c r="E1" s="56"/>
      <c r="F1" s="56"/>
      <c r="G1" s="56"/>
      <c r="H1" s="56"/>
      <c r="I1" s="56"/>
      <c r="J1" s="56"/>
      <c r="K1" s="56"/>
      <c r="L1" s="56"/>
      <c r="P1" t="s">
        <v>279</v>
      </c>
    </row>
    <row r="2" spans="2:16" ht="15.75" thickBot="1" x14ac:dyDescent="0.3">
      <c r="B2" t="s">
        <v>275</v>
      </c>
      <c r="C2" s="25">
        <f>VLOOKUP(D2,Sheet4!$A$1:$B$145,2,FALSE)</f>
        <v>74</v>
      </c>
      <c r="D2" s="66" t="s">
        <v>148</v>
      </c>
      <c r="E2" s="67"/>
      <c r="F2" s="67"/>
      <c r="G2" s="67"/>
      <c r="H2" s="67"/>
      <c r="I2" s="67"/>
      <c r="J2" s="67"/>
      <c r="K2" s="67"/>
      <c r="L2" s="68"/>
      <c r="M2" s="29" t="s">
        <v>304</v>
      </c>
      <c r="N2" s="29" t="s">
        <v>305</v>
      </c>
      <c r="O2" s="29" t="s">
        <v>306</v>
      </c>
      <c r="P2" s="29" t="s">
        <v>280</v>
      </c>
    </row>
    <row r="3" spans="2:16" ht="15.75" thickBot="1" x14ac:dyDescent="0.3">
      <c r="B3" t="s">
        <v>5</v>
      </c>
      <c r="C3" s="26" t="s">
        <v>35</v>
      </c>
      <c r="D3" s="63" t="s">
        <v>281</v>
      </c>
      <c r="E3" s="69"/>
      <c r="F3" s="69"/>
      <c r="G3" s="69"/>
      <c r="H3" s="69"/>
      <c r="I3" s="69"/>
      <c r="J3" s="69"/>
      <c r="K3" s="69"/>
      <c r="L3" s="70"/>
      <c r="M3" s="31">
        <f>'ПА 1'!N4+'ПА 3'!N4+П1!M4</f>
        <v>44800</v>
      </c>
      <c r="N3" s="31">
        <f>'ПА 1'!O4+'ПА 3'!O4+П1!N4</f>
        <v>50155</v>
      </c>
      <c r="O3" s="31">
        <f>'ПА 1'!P4+'ПА 3'!P4+П1!O4</f>
        <v>32420</v>
      </c>
      <c r="P3" s="30">
        <f>O3/N3</f>
        <v>0.64639617186721166</v>
      </c>
    </row>
    <row r="4" spans="2:16" ht="15.75" thickBot="1" x14ac:dyDescent="0.3">
      <c r="B4" t="s">
        <v>11</v>
      </c>
      <c r="C4" s="63" t="s">
        <v>284</v>
      </c>
      <c r="D4" s="64"/>
      <c r="E4" s="64"/>
      <c r="F4" s="65"/>
    </row>
    <row r="6" spans="2:16" ht="15.75" thickBot="1" x14ac:dyDescent="0.3">
      <c r="B6" s="79" t="s">
        <v>8</v>
      </c>
      <c r="C6" s="79"/>
      <c r="D6" s="79"/>
      <c r="E6" s="79"/>
      <c r="F6" s="79"/>
    </row>
    <row r="7" spans="2:16" x14ac:dyDescent="0.25">
      <c r="B7" s="57" t="s">
        <v>313</v>
      </c>
      <c r="C7" s="58"/>
      <c r="D7" s="58"/>
      <c r="E7" s="58"/>
      <c r="F7" s="59"/>
    </row>
    <row r="8" spans="2:16" x14ac:dyDescent="0.25">
      <c r="B8" s="80"/>
      <c r="C8" s="81"/>
      <c r="D8" s="81"/>
      <c r="E8" s="81"/>
      <c r="F8" s="82"/>
    </row>
    <row r="9" spans="2:16" x14ac:dyDescent="0.25">
      <c r="B9" s="80"/>
      <c r="C9" s="81"/>
      <c r="D9" s="81"/>
      <c r="E9" s="81"/>
      <c r="F9" s="82"/>
    </row>
    <row r="10" spans="2:16" x14ac:dyDescent="0.25">
      <c r="B10" s="80"/>
      <c r="C10" s="81"/>
      <c r="D10" s="81"/>
      <c r="E10" s="81"/>
      <c r="F10" s="82"/>
    </row>
    <row r="11" spans="2:16" x14ac:dyDescent="0.25">
      <c r="B11" s="80"/>
      <c r="C11" s="81"/>
      <c r="D11" s="81"/>
      <c r="E11" s="81"/>
      <c r="F11" s="82"/>
    </row>
    <row r="12" spans="2:16" x14ac:dyDescent="0.25">
      <c r="B12" s="80"/>
      <c r="C12" s="81"/>
      <c r="D12" s="81"/>
      <c r="E12" s="81"/>
      <c r="F12" s="82"/>
    </row>
    <row r="13" spans="2:16" x14ac:dyDescent="0.25">
      <c r="B13" s="80"/>
      <c r="C13" s="81"/>
      <c r="D13" s="81"/>
      <c r="E13" s="81"/>
      <c r="F13" s="82"/>
    </row>
    <row r="14" spans="2:16" x14ac:dyDescent="0.25">
      <c r="B14" s="80"/>
      <c r="C14" s="81"/>
      <c r="D14" s="81"/>
      <c r="E14" s="81"/>
      <c r="F14" s="82"/>
    </row>
    <row r="15" spans="2:16" x14ac:dyDescent="0.25">
      <c r="B15" s="80"/>
      <c r="C15" s="81"/>
      <c r="D15" s="81"/>
      <c r="E15" s="81"/>
      <c r="F15" s="82"/>
    </row>
    <row r="16" spans="2:16" x14ac:dyDescent="0.25">
      <c r="B16" s="80"/>
      <c r="C16" s="81"/>
      <c r="D16" s="81"/>
      <c r="E16" s="81"/>
      <c r="F16" s="82"/>
    </row>
    <row r="17" spans="2:13" ht="10.5" customHeight="1" x14ac:dyDescent="0.25">
      <c r="B17" s="80"/>
      <c r="C17" s="81"/>
      <c r="D17" s="81"/>
      <c r="E17" s="81"/>
      <c r="F17" s="82"/>
    </row>
    <row r="18" spans="2:13" ht="15" hidden="1" customHeight="1" x14ac:dyDescent="0.25">
      <c r="B18" s="80"/>
      <c r="C18" s="81"/>
      <c r="D18" s="81"/>
      <c r="E18" s="81"/>
      <c r="F18" s="82"/>
    </row>
    <row r="19" spans="2:13" ht="15" hidden="1" customHeight="1" x14ac:dyDescent="0.25">
      <c r="B19" s="80"/>
      <c r="C19" s="81"/>
      <c r="D19" s="81"/>
      <c r="E19" s="81"/>
      <c r="F19" s="82"/>
    </row>
    <row r="20" spans="2:13" ht="15" hidden="1" customHeight="1" x14ac:dyDescent="0.25">
      <c r="B20" s="80"/>
      <c r="C20" s="81"/>
      <c r="D20" s="81"/>
      <c r="E20" s="81"/>
      <c r="F20" s="82"/>
    </row>
    <row r="21" spans="2:13" ht="15" hidden="1" customHeight="1" x14ac:dyDescent="0.25">
      <c r="B21" s="80"/>
      <c r="C21" s="81"/>
      <c r="D21" s="81"/>
      <c r="E21" s="81"/>
      <c r="F21" s="82"/>
    </row>
    <row r="22" spans="2:13" ht="15" hidden="1" customHeight="1" x14ac:dyDescent="0.25">
      <c r="B22" s="80"/>
      <c r="C22" s="81"/>
      <c r="D22" s="81"/>
      <c r="E22" s="81"/>
      <c r="F22" s="82"/>
    </row>
    <row r="23" spans="2:13" ht="15" hidden="1" customHeight="1" x14ac:dyDescent="0.25">
      <c r="B23" s="80"/>
      <c r="C23" s="81"/>
      <c r="D23" s="81"/>
      <c r="E23" s="81"/>
      <c r="F23" s="82"/>
    </row>
    <row r="24" spans="2:13" ht="15" hidden="1" customHeight="1" x14ac:dyDescent="0.25">
      <c r="B24" s="80"/>
      <c r="C24" s="81"/>
      <c r="D24" s="81"/>
      <c r="E24" s="81"/>
      <c r="F24" s="82"/>
    </row>
    <row r="25" spans="2:13" ht="15.75" hidden="1" customHeight="1" thickBot="1" x14ac:dyDescent="0.3">
      <c r="B25" s="60"/>
      <c r="C25" s="61"/>
      <c r="D25" s="61"/>
      <c r="E25" s="61"/>
      <c r="F25" s="62"/>
    </row>
    <row r="26" spans="2:13" ht="15.75" thickBot="1" x14ac:dyDescent="0.3"/>
    <row r="27" spans="2:13" ht="24.75" customHeight="1" thickBot="1" x14ac:dyDescent="0.3">
      <c r="B27" s="11" t="s">
        <v>9</v>
      </c>
      <c r="C27" s="83" t="s">
        <v>282</v>
      </c>
      <c r="D27" s="84"/>
      <c r="E27" s="84"/>
      <c r="F27" s="85"/>
    </row>
    <row r="28" spans="2:13" ht="15.75" customHeight="1" thickBot="1" x14ac:dyDescent="0.3">
      <c r="B28" s="51" t="s">
        <v>1</v>
      </c>
      <c r="C28" s="53" t="s">
        <v>2</v>
      </c>
      <c r="D28" s="10" t="s">
        <v>3</v>
      </c>
      <c r="E28" s="10" t="s">
        <v>4</v>
      </c>
      <c r="F28" s="54" t="s">
        <v>319</v>
      </c>
      <c r="G28" s="71" t="s">
        <v>15</v>
      </c>
      <c r="H28" s="72"/>
      <c r="I28" s="72"/>
      <c r="J28" s="72"/>
      <c r="K28" s="72"/>
      <c r="L28" s="72"/>
      <c r="M28" s="72"/>
    </row>
    <row r="29" spans="2:13" ht="15.75" thickBot="1" x14ac:dyDescent="0.3">
      <c r="B29" s="52"/>
      <c r="C29" s="52"/>
      <c r="D29" s="1" t="s">
        <v>317</v>
      </c>
      <c r="E29" s="1" t="s">
        <v>318</v>
      </c>
      <c r="F29" s="55"/>
      <c r="G29" s="73" t="s">
        <v>326</v>
      </c>
      <c r="H29" s="74"/>
      <c r="I29" s="74"/>
      <c r="J29" s="74"/>
      <c r="K29" s="74"/>
      <c r="L29" s="74"/>
      <c r="M29" s="75"/>
    </row>
    <row r="30" spans="2:13" ht="35.25" customHeight="1" thickBot="1" x14ac:dyDescent="0.3">
      <c r="B30" s="14" t="s">
        <v>286</v>
      </c>
      <c r="C30" s="2" t="s">
        <v>287</v>
      </c>
      <c r="D30" s="3">
        <v>100</v>
      </c>
      <c r="E30" s="3">
        <v>100</v>
      </c>
      <c r="F30" s="13">
        <v>100</v>
      </c>
      <c r="G30" s="76"/>
      <c r="H30" s="77"/>
      <c r="I30" s="77"/>
      <c r="J30" s="77"/>
      <c r="K30" s="77"/>
      <c r="L30" s="77"/>
      <c r="M30" s="78"/>
    </row>
    <row r="31" spans="2:13" ht="28.5" customHeight="1" thickBot="1" x14ac:dyDescent="0.3">
      <c r="B31" s="8" t="s">
        <v>12</v>
      </c>
      <c r="C31" s="48" t="s">
        <v>312</v>
      </c>
      <c r="D31" s="49"/>
      <c r="E31" s="49"/>
      <c r="F31" s="50"/>
    </row>
    <row r="32" spans="2:13" ht="28.5" customHeight="1" x14ac:dyDescent="0.25">
      <c r="B32" s="4"/>
      <c r="C32" s="9"/>
      <c r="D32" s="9"/>
      <c r="E32" s="9"/>
      <c r="F32" s="9"/>
    </row>
    <row r="33" spans="2:13" ht="23.25" hidden="1" customHeight="1" thickBot="1" x14ac:dyDescent="0.3">
      <c r="B33" s="12" t="s">
        <v>9</v>
      </c>
      <c r="C33" s="83"/>
      <c r="D33" s="69"/>
      <c r="E33" s="69"/>
      <c r="F33" s="70"/>
    </row>
    <row r="34" spans="2:13" ht="15.75" hidden="1" thickBot="1" x14ac:dyDescent="0.3">
      <c r="B34" s="51" t="s">
        <v>1</v>
      </c>
      <c r="C34" s="51" t="s">
        <v>2</v>
      </c>
      <c r="D34" s="10" t="s">
        <v>3</v>
      </c>
      <c r="E34" s="10" t="s">
        <v>4</v>
      </c>
      <c r="F34" s="51" t="s">
        <v>278</v>
      </c>
      <c r="G34" s="71" t="s">
        <v>15</v>
      </c>
      <c r="H34" s="72"/>
      <c r="I34" s="72"/>
      <c r="J34" s="72"/>
      <c r="K34" s="72"/>
      <c r="L34" s="72"/>
      <c r="M34" s="72"/>
    </row>
    <row r="35" spans="2:13" ht="15.75" hidden="1" thickBot="1" x14ac:dyDescent="0.3">
      <c r="B35" s="52"/>
      <c r="C35" s="52"/>
      <c r="D35" s="1" t="s">
        <v>276</v>
      </c>
      <c r="E35" s="1" t="s">
        <v>277</v>
      </c>
      <c r="F35" s="52"/>
      <c r="G35" s="57"/>
      <c r="H35" s="58"/>
      <c r="I35" s="58"/>
      <c r="J35" s="58"/>
      <c r="K35" s="58"/>
      <c r="L35" s="58"/>
      <c r="M35" s="59"/>
    </row>
    <row r="36" spans="2:13" ht="15.75" hidden="1" thickBot="1" x14ac:dyDescent="0.3">
      <c r="B36" s="14"/>
      <c r="C36" s="2"/>
      <c r="D36" s="3"/>
      <c r="E36" s="3"/>
      <c r="F36" s="15"/>
      <c r="G36" s="60"/>
      <c r="H36" s="61"/>
      <c r="I36" s="61"/>
      <c r="J36" s="61"/>
      <c r="K36" s="61"/>
      <c r="L36" s="61"/>
      <c r="M36" s="62"/>
    </row>
    <row r="37" spans="2:13" ht="28.5" hidden="1" customHeight="1" thickBot="1" x14ac:dyDescent="0.3">
      <c r="B37" s="8" t="s">
        <v>12</v>
      </c>
      <c r="C37" s="48"/>
      <c r="D37" s="49"/>
      <c r="E37" s="49"/>
      <c r="F37" s="50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7" right="0.7" top="0.75" bottom="0.75" header="0.3" footer="0.3"/>
  <pageSetup orientation="landscape" r:id="rId1"/>
  <ignoredErrors>
    <ignoredError sqref="C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view="pageBreakPreview" topLeftCell="B1" zoomScale="60" zoomScaleNormal="100" workbookViewId="0">
      <selection activeCell="E2" sqref="E2:M2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3.140625" customWidth="1"/>
    <col min="15" max="15" width="23.85546875" customWidth="1"/>
    <col min="16" max="16" width="19.5703125" customWidth="1"/>
    <col min="17" max="17" width="44.85546875" bestFit="1" customWidth="1"/>
  </cols>
  <sheetData>
    <row r="1" spans="1:17" ht="16.5" thickBot="1" x14ac:dyDescent="0.3">
      <c r="C1" s="32"/>
      <c r="D1" s="32" t="s">
        <v>13</v>
      </c>
      <c r="E1" s="32" t="s">
        <v>0</v>
      </c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16.5" thickBot="1" x14ac:dyDescent="0.3">
      <c r="C2" s="32" t="str">
        <f>+'програм 1'!$B$2</f>
        <v xml:space="preserve"> ЈЛС</v>
      </c>
      <c r="D2" s="33">
        <f>+'програм 1'!$C$2</f>
        <v>74</v>
      </c>
      <c r="E2" s="130" t="str">
        <f>+'програм 1'!$D$2</f>
        <v>НОВА ВАРОШ</v>
      </c>
      <c r="F2" s="131"/>
      <c r="G2" s="131"/>
      <c r="H2" s="131"/>
      <c r="I2" s="131"/>
      <c r="J2" s="131"/>
      <c r="K2" s="131"/>
      <c r="L2" s="131"/>
      <c r="M2" s="132"/>
      <c r="N2" s="32"/>
      <c r="O2" s="32"/>
      <c r="P2" s="32"/>
      <c r="Q2" s="32" t="s">
        <v>279</v>
      </c>
    </row>
    <row r="3" spans="1:17" ht="16.5" thickBot="1" x14ac:dyDescent="0.3">
      <c r="C3" s="32" t="s">
        <v>5</v>
      </c>
      <c r="D3" s="34" t="s">
        <v>35</v>
      </c>
      <c r="E3" s="92" t="s">
        <v>281</v>
      </c>
      <c r="F3" s="93"/>
      <c r="G3" s="93"/>
      <c r="H3" s="93"/>
      <c r="I3" s="93"/>
      <c r="J3" s="93"/>
      <c r="K3" s="93"/>
      <c r="L3" s="93"/>
      <c r="M3" s="94"/>
      <c r="N3" s="35" t="s">
        <v>304</v>
      </c>
      <c r="O3" s="35" t="s">
        <v>305</v>
      </c>
      <c r="P3" s="35" t="s">
        <v>306</v>
      </c>
      <c r="Q3" s="35" t="s">
        <v>294</v>
      </c>
    </row>
    <row r="4" spans="1:17" ht="16.5" thickBot="1" x14ac:dyDescent="0.3">
      <c r="A4" s="16" t="str">
        <f>CONCATENATE(D3,"-",D4)</f>
        <v>1101-0001</v>
      </c>
      <c r="C4" s="32" t="s">
        <v>100</v>
      </c>
      <c r="D4" s="34" t="s">
        <v>50</v>
      </c>
      <c r="E4" s="92" t="s">
        <v>246</v>
      </c>
      <c r="F4" s="93"/>
      <c r="G4" s="93"/>
      <c r="H4" s="93"/>
      <c r="I4" s="93"/>
      <c r="J4" s="93"/>
      <c r="K4" s="93"/>
      <c r="L4" s="93"/>
      <c r="M4" s="94"/>
      <c r="N4" s="36">
        <v>5800</v>
      </c>
      <c r="O4" s="36">
        <v>4900</v>
      </c>
      <c r="P4" s="36">
        <v>2717</v>
      </c>
      <c r="Q4" s="37">
        <f>P4/O4</f>
        <v>0.55448979591836733</v>
      </c>
    </row>
    <row r="5" spans="1:17" ht="16.5" thickBot="1" x14ac:dyDescent="0.3">
      <c r="C5" s="32" t="s">
        <v>11</v>
      </c>
      <c r="D5" s="89" t="s">
        <v>307</v>
      </c>
      <c r="E5" s="90"/>
      <c r="F5" s="90"/>
      <c r="G5" s="91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7" ht="15.75" x14ac:dyDescent="0.25"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17" ht="16.5" thickBot="1" x14ac:dyDescent="0.3">
      <c r="C7" s="96" t="s">
        <v>14</v>
      </c>
      <c r="D7" s="96"/>
      <c r="E7" s="96"/>
      <c r="F7" s="96"/>
      <c r="G7" s="96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7" ht="15.75" x14ac:dyDescent="0.25">
      <c r="C8" s="97" t="s">
        <v>320</v>
      </c>
      <c r="D8" s="98"/>
      <c r="E8" s="98"/>
      <c r="F8" s="98"/>
      <c r="G8" s="99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7" ht="15.75" x14ac:dyDescent="0.25">
      <c r="C9" s="100"/>
      <c r="D9" s="101"/>
      <c r="E9" s="101"/>
      <c r="F9" s="101"/>
      <c r="G9" s="102"/>
      <c r="H9" s="32"/>
      <c r="I9" s="32"/>
      <c r="J9" s="32"/>
      <c r="K9" s="32"/>
      <c r="L9" s="32"/>
      <c r="M9" s="32"/>
      <c r="N9" s="32"/>
      <c r="O9" s="32"/>
      <c r="P9" s="32"/>
      <c r="Q9" s="32"/>
    </row>
    <row r="10" spans="1:17" ht="15.75" x14ac:dyDescent="0.25">
      <c r="C10" s="100"/>
      <c r="D10" s="101"/>
      <c r="E10" s="101"/>
      <c r="F10" s="101"/>
      <c r="G10" s="10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ht="15.75" x14ac:dyDescent="0.25">
      <c r="C11" s="100"/>
      <c r="D11" s="101"/>
      <c r="E11" s="101"/>
      <c r="F11" s="101"/>
      <c r="G11" s="10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17" ht="15.75" x14ac:dyDescent="0.25">
      <c r="C12" s="100"/>
      <c r="D12" s="101"/>
      <c r="E12" s="101"/>
      <c r="F12" s="101"/>
      <c r="G12" s="10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15.75" x14ac:dyDescent="0.25">
      <c r="C13" s="100"/>
      <c r="D13" s="101"/>
      <c r="E13" s="101"/>
      <c r="F13" s="101"/>
      <c r="G13" s="102"/>
      <c r="H13" s="32"/>
      <c r="I13" s="32"/>
      <c r="J13" s="38"/>
      <c r="K13" s="32"/>
      <c r="L13" s="32"/>
      <c r="M13" s="32"/>
      <c r="N13" s="32"/>
      <c r="O13" s="32"/>
      <c r="P13" s="32"/>
      <c r="Q13" s="32"/>
    </row>
    <row r="14" spans="1:17" ht="15.75" x14ac:dyDescent="0.25">
      <c r="C14" s="100"/>
      <c r="D14" s="101"/>
      <c r="E14" s="101"/>
      <c r="F14" s="101"/>
      <c r="G14" s="10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17" ht="15.75" x14ac:dyDescent="0.25">
      <c r="C15" s="100"/>
      <c r="D15" s="101"/>
      <c r="E15" s="101"/>
      <c r="F15" s="101"/>
      <c r="G15" s="10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1:17" ht="15.75" x14ac:dyDescent="0.25">
      <c r="C16" s="100"/>
      <c r="D16" s="101"/>
      <c r="E16" s="101"/>
      <c r="F16" s="101"/>
      <c r="G16" s="10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3:17" ht="15.75" x14ac:dyDescent="0.25">
      <c r="C17" s="100"/>
      <c r="D17" s="101"/>
      <c r="E17" s="101"/>
      <c r="F17" s="101"/>
      <c r="G17" s="102"/>
      <c r="H17" s="32"/>
      <c r="I17" s="32"/>
      <c r="J17" s="32"/>
      <c r="K17" s="32"/>
      <c r="L17" s="32"/>
      <c r="M17" s="32"/>
      <c r="N17" s="32"/>
      <c r="O17" s="32"/>
      <c r="P17" s="32"/>
      <c r="Q17" s="32"/>
    </row>
    <row r="18" spans="3:17" ht="15.75" x14ac:dyDescent="0.25">
      <c r="C18" s="100"/>
      <c r="D18" s="101"/>
      <c r="E18" s="101"/>
      <c r="F18" s="101"/>
      <c r="G18" s="102"/>
      <c r="H18" s="32"/>
      <c r="I18" s="32"/>
      <c r="J18" s="32"/>
      <c r="K18" s="32"/>
      <c r="L18" s="32"/>
      <c r="M18" s="32"/>
      <c r="N18" s="32"/>
      <c r="O18" s="32"/>
      <c r="P18" s="32"/>
      <c r="Q18" s="32"/>
    </row>
    <row r="19" spans="3:17" ht="15.75" x14ac:dyDescent="0.25">
      <c r="C19" s="100"/>
      <c r="D19" s="101"/>
      <c r="E19" s="101"/>
      <c r="F19" s="101"/>
      <c r="G19" s="102"/>
      <c r="H19" s="32"/>
      <c r="I19" s="32"/>
      <c r="J19" s="32"/>
      <c r="K19" s="32"/>
      <c r="L19" s="32"/>
      <c r="M19" s="32"/>
      <c r="N19" s="32"/>
      <c r="O19" s="32"/>
      <c r="P19" s="32"/>
      <c r="Q19" s="32"/>
    </row>
    <row r="20" spans="3:17" ht="7.5" customHeight="1" x14ac:dyDescent="0.25">
      <c r="C20" s="100"/>
      <c r="D20" s="101"/>
      <c r="E20" s="101"/>
      <c r="F20" s="101"/>
      <c r="G20" s="102"/>
      <c r="H20" s="32"/>
      <c r="I20" s="32"/>
      <c r="J20" s="32"/>
      <c r="K20" s="32"/>
      <c r="L20" s="32"/>
      <c r="M20" s="32"/>
      <c r="N20" s="32"/>
      <c r="O20" s="32"/>
      <c r="P20" s="32"/>
      <c r="Q20" s="32"/>
    </row>
    <row r="21" spans="3:17" ht="15.75" hidden="1" x14ac:dyDescent="0.25">
      <c r="C21" s="100"/>
      <c r="D21" s="101"/>
      <c r="E21" s="101"/>
      <c r="F21" s="101"/>
      <c r="G21" s="102"/>
      <c r="H21" s="32"/>
      <c r="I21" s="32"/>
      <c r="J21" s="32"/>
      <c r="K21" s="32"/>
      <c r="L21" s="32"/>
      <c r="M21" s="32"/>
      <c r="N21" s="32"/>
      <c r="O21" s="32"/>
      <c r="P21" s="32"/>
      <c r="Q21" s="32"/>
    </row>
    <row r="22" spans="3:17" ht="15.75" hidden="1" x14ac:dyDescent="0.25">
      <c r="C22" s="100"/>
      <c r="D22" s="101"/>
      <c r="E22" s="101"/>
      <c r="F22" s="101"/>
      <c r="G22" s="102"/>
      <c r="H22" s="32"/>
      <c r="I22" s="32"/>
      <c r="J22" s="32"/>
      <c r="K22" s="32"/>
      <c r="L22" s="32"/>
      <c r="M22" s="32"/>
      <c r="N22" s="32"/>
      <c r="O22" s="32"/>
      <c r="P22" s="32"/>
      <c r="Q22" s="32"/>
    </row>
    <row r="23" spans="3:17" ht="15.75" hidden="1" x14ac:dyDescent="0.25">
      <c r="C23" s="100"/>
      <c r="D23" s="101"/>
      <c r="E23" s="101"/>
      <c r="F23" s="101"/>
      <c r="G23" s="102"/>
      <c r="H23" s="32"/>
      <c r="I23" s="32"/>
      <c r="J23" s="32"/>
      <c r="K23" s="32"/>
      <c r="L23" s="32"/>
      <c r="M23" s="32"/>
      <c r="N23" s="32"/>
      <c r="O23" s="32"/>
      <c r="P23" s="32"/>
      <c r="Q23" s="32"/>
    </row>
    <row r="24" spans="3:17" ht="15.75" hidden="1" x14ac:dyDescent="0.25">
      <c r="C24" s="100"/>
      <c r="D24" s="101"/>
      <c r="E24" s="101"/>
      <c r="F24" s="101"/>
      <c r="G24" s="102"/>
      <c r="H24" s="32"/>
      <c r="I24" s="32"/>
      <c r="J24" s="32"/>
      <c r="K24" s="32"/>
      <c r="L24" s="32"/>
      <c r="M24" s="32"/>
      <c r="N24" s="32"/>
      <c r="O24" s="32"/>
      <c r="P24" s="32"/>
      <c r="Q24" s="32"/>
    </row>
    <row r="25" spans="3:17" ht="15.75" hidden="1" x14ac:dyDescent="0.25">
      <c r="C25" s="100"/>
      <c r="D25" s="101"/>
      <c r="E25" s="101"/>
      <c r="F25" s="101"/>
      <c r="G25" s="102"/>
      <c r="H25" s="32"/>
      <c r="I25" s="32"/>
      <c r="J25" s="32"/>
      <c r="K25" s="32"/>
      <c r="L25" s="32"/>
      <c r="M25" s="32"/>
      <c r="N25" s="32"/>
      <c r="O25" s="32"/>
      <c r="P25" s="32"/>
      <c r="Q25" s="32"/>
    </row>
    <row r="26" spans="3:17" ht="16.5" thickBot="1" x14ac:dyDescent="0.3">
      <c r="C26" s="103"/>
      <c r="D26" s="104"/>
      <c r="E26" s="104"/>
      <c r="F26" s="104"/>
      <c r="G26" s="105"/>
      <c r="H26" s="32"/>
      <c r="I26" s="32"/>
      <c r="J26" s="32"/>
      <c r="K26" s="32"/>
      <c r="L26" s="32"/>
      <c r="M26" s="32"/>
      <c r="N26" s="32"/>
      <c r="O26" s="32"/>
      <c r="P26" s="32"/>
      <c r="Q26" s="32"/>
    </row>
    <row r="27" spans="3:17" ht="16.5" thickBot="1" x14ac:dyDescent="0.3"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8" spans="3:17" ht="50.25" customHeight="1" thickBot="1" x14ac:dyDescent="0.3">
      <c r="C28" s="39" t="s">
        <v>10</v>
      </c>
      <c r="D28" s="106" t="s">
        <v>285</v>
      </c>
      <c r="E28" s="107"/>
      <c r="F28" s="107"/>
      <c r="G28" s="108"/>
      <c r="H28" s="32"/>
      <c r="I28" s="32"/>
      <c r="J28" s="32"/>
      <c r="K28" s="32"/>
      <c r="L28" s="32"/>
      <c r="M28" s="32"/>
      <c r="N28" s="32"/>
      <c r="O28" s="32"/>
      <c r="P28" s="32"/>
      <c r="Q28" s="32"/>
    </row>
    <row r="29" spans="3:17" ht="32.25" thickBot="1" x14ac:dyDescent="0.3">
      <c r="C29" s="109" t="s">
        <v>1</v>
      </c>
      <c r="D29" s="109" t="s">
        <v>2</v>
      </c>
      <c r="E29" s="40" t="s">
        <v>3</v>
      </c>
      <c r="F29" s="40" t="s">
        <v>4</v>
      </c>
      <c r="G29" s="109" t="s">
        <v>319</v>
      </c>
      <c r="H29" s="111" t="s">
        <v>15</v>
      </c>
      <c r="I29" s="112"/>
      <c r="J29" s="112"/>
      <c r="K29" s="112"/>
      <c r="L29" s="112"/>
      <c r="M29" s="112"/>
      <c r="N29" s="112"/>
      <c r="O29" s="32"/>
      <c r="P29" s="32"/>
      <c r="Q29" s="32"/>
    </row>
    <row r="30" spans="3:17" ht="54.75" customHeight="1" thickBot="1" x14ac:dyDescent="0.3">
      <c r="C30" s="110"/>
      <c r="D30" s="110"/>
      <c r="E30" s="41" t="s">
        <v>317</v>
      </c>
      <c r="F30" s="41" t="s">
        <v>318</v>
      </c>
      <c r="G30" s="110"/>
      <c r="H30" s="113" t="s">
        <v>324</v>
      </c>
      <c r="I30" s="114"/>
      <c r="J30" s="114"/>
      <c r="K30" s="114"/>
      <c r="L30" s="114"/>
      <c r="M30" s="114"/>
      <c r="N30" s="115"/>
      <c r="O30" s="32"/>
      <c r="P30" s="32"/>
      <c r="Q30" s="32"/>
    </row>
    <row r="31" spans="3:17" ht="16.5" thickBot="1" x14ac:dyDescent="0.3">
      <c r="C31" s="42" t="s">
        <v>288</v>
      </c>
      <c r="D31" s="43"/>
      <c r="E31" s="43" t="s">
        <v>283</v>
      </c>
      <c r="F31" s="43" t="s">
        <v>283</v>
      </c>
      <c r="G31" s="43" t="s">
        <v>283</v>
      </c>
      <c r="H31" s="116"/>
      <c r="I31" s="117"/>
      <c r="J31" s="117"/>
      <c r="K31" s="117"/>
      <c r="L31" s="117"/>
      <c r="M31" s="117"/>
      <c r="N31" s="118"/>
      <c r="O31" s="32"/>
      <c r="P31" s="32"/>
      <c r="Q31" s="32"/>
    </row>
    <row r="32" spans="3:17" ht="28.5" customHeight="1" thickBot="1" x14ac:dyDescent="0.3">
      <c r="C32" s="44" t="s">
        <v>12</v>
      </c>
      <c r="D32" s="106" t="s">
        <v>293</v>
      </c>
      <c r="E32" s="119"/>
      <c r="F32" s="119"/>
      <c r="G32" s="120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3:14" ht="28.5" customHeight="1" x14ac:dyDescent="0.25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95"/>
      <c r="E34" s="87"/>
      <c r="F34" s="87"/>
      <c r="G34" s="88"/>
    </row>
    <row r="35" spans="3:14" ht="15.75" hidden="1" customHeight="1" thickBot="1" x14ac:dyDescent="0.3">
      <c r="C35" s="51" t="s">
        <v>1</v>
      </c>
      <c r="D35" s="53" t="s">
        <v>2</v>
      </c>
      <c r="E35" s="10" t="s">
        <v>3</v>
      </c>
      <c r="F35" s="10" t="s">
        <v>4</v>
      </c>
      <c r="G35" s="54" t="s">
        <v>278</v>
      </c>
      <c r="H35" s="71" t="s">
        <v>15</v>
      </c>
      <c r="I35" s="72"/>
      <c r="J35" s="72"/>
      <c r="K35" s="72"/>
      <c r="L35" s="72"/>
      <c r="M35" s="72"/>
      <c r="N35" s="72"/>
    </row>
    <row r="36" spans="3:14" ht="15.75" hidden="1" thickBot="1" x14ac:dyDescent="0.3">
      <c r="C36" s="52"/>
      <c r="D36" s="52"/>
      <c r="E36" s="1" t="s">
        <v>276</v>
      </c>
      <c r="F36" s="1" t="s">
        <v>277</v>
      </c>
      <c r="G36" s="55"/>
      <c r="H36" s="57"/>
      <c r="I36" s="58"/>
      <c r="J36" s="58"/>
      <c r="K36" s="58"/>
      <c r="L36" s="58"/>
      <c r="M36" s="58"/>
      <c r="N36" s="59"/>
    </row>
    <row r="37" spans="3:14" ht="15.75" hidden="1" thickBot="1" x14ac:dyDescent="0.3">
      <c r="C37" s="14"/>
      <c r="D37" s="2"/>
      <c r="E37" s="3"/>
      <c r="F37" s="3"/>
      <c r="G37" s="3"/>
      <c r="H37" s="60"/>
      <c r="I37" s="61"/>
      <c r="J37" s="61"/>
      <c r="K37" s="61"/>
      <c r="L37" s="61"/>
      <c r="M37" s="61"/>
      <c r="N37" s="62"/>
    </row>
    <row r="38" spans="3:14" ht="28.5" hidden="1" customHeight="1" thickBot="1" x14ac:dyDescent="0.3">
      <c r="C38" s="8" t="s">
        <v>12</v>
      </c>
      <c r="D38" s="48"/>
      <c r="E38" s="49"/>
      <c r="F38" s="49"/>
      <c r="G38" s="50"/>
    </row>
    <row r="39" spans="3:14" ht="21.75" hidden="1" customHeight="1" thickBot="1" x14ac:dyDescent="0.3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86"/>
      <c r="E40" s="87"/>
      <c r="F40" s="87"/>
      <c r="G40" s="88"/>
    </row>
    <row r="41" spans="3:14" ht="15.75" hidden="1" customHeight="1" thickBot="1" x14ac:dyDescent="0.3">
      <c r="C41" s="51" t="s">
        <v>1</v>
      </c>
      <c r="D41" s="53" t="s">
        <v>2</v>
      </c>
      <c r="E41" s="10" t="s">
        <v>3</v>
      </c>
      <c r="F41" s="10" t="s">
        <v>4</v>
      </c>
      <c r="G41" s="54" t="s">
        <v>278</v>
      </c>
      <c r="H41" s="71" t="s">
        <v>15</v>
      </c>
      <c r="I41" s="72"/>
      <c r="J41" s="72"/>
      <c r="K41" s="72"/>
      <c r="L41" s="72"/>
      <c r="M41" s="72"/>
      <c r="N41" s="72"/>
    </row>
    <row r="42" spans="3:14" ht="15.75" hidden="1" thickBot="1" x14ac:dyDescent="0.3">
      <c r="C42" s="52"/>
      <c r="D42" s="52"/>
      <c r="E42" s="1" t="s">
        <v>276</v>
      </c>
      <c r="F42" s="1" t="s">
        <v>277</v>
      </c>
      <c r="G42" s="55"/>
      <c r="H42" s="57"/>
      <c r="I42" s="58"/>
      <c r="J42" s="58"/>
      <c r="K42" s="58"/>
      <c r="L42" s="58"/>
      <c r="M42" s="58"/>
      <c r="N42" s="59"/>
    </row>
    <row r="43" spans="3:14" ht="15.75" hidden="1" thickBot="1" x14ac:dyDescent="0.3">
      <c r="C43" s="14"/>
      <c r="D43" s="2"/>
      <c r="E43" s="3"/>
      <c r="F43" s="3"/>
      <c r="G43" s="3"/>
      <c r="H43" s="60"/>
      <c r="I43" s="61"/>
      <c r="J43" s="61"/>
      <c r="K43" s="61"/>
      <c r="L43" s="61"/>
      <c r="M43" s="61"/>
      <c r="N43" s="62"/>
    </row>
    <row r="44" spans="3:14" ht="28.5" hidden="1" customHeight="1" thickBot="1" x14ac:dyDescent="0.3">
      <c r="C44" s="8" t="s">
        <v>12</v>
      </c>
      <c r="D44" s="48"/>
      <c r="E44" s="49"/>
      <c r="F44" s="49"/>
      <c r="G44" s="50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70866141732283472" right="0.70866141732283472" top="0.74803149606299213" bottom="0.74803149606299213" header="0.31496062992125984" footer="0.31496062992125984"/>
  <pageSetup scale="45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view="pageBreakPreview" topLeftCell="B1" zoomScale="60" zoomScaleNormal="100" workbookViewId="0">
      <selection activeCell="R52" sqref="R52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1" max="11" width="23.140625" customWidth="1"/>
    <col min="12" max="12" width="3.5703125" hidden="1" customWidth="1"/>
    <col min="13" max="13" width="11.85546875" customWidth="1"/>
    <col min="14" max="14" width="13.28515625" customWidth="1"/>
    <col min="15" max="15" width="14.7109375" customWidth="1"/>
    <col min="16" max="16" width="13" customWidth="1"/>
    <col min="17" max="17" width="13.28515625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1'!$B$2</f>
        <v xml:space="preserve"> ЈЛС</v>
      </c>
      <c r="D2" s="27">
        <f>+'програм 1'!$C$2</f>
        <v>74</v>
      </c>
      <c r="E2" s="133" t="str">
        <f>+'програм 1'!$D$2</f>
        <v>НОВА ВАРОШ</v>
      </c>
      <c r="F2" s="134"/>
      <c r="G2" s="134"/>
      <c r="H2" s="134"/>
      <c r="I2" s="134"/>
      <c r="J2" s="134"/>
      <c r="K2" s="134"/>
      <c r="L2" s="134"/>
      <c r="M2" s="135"/>
      <c r="Q2" t="s">
        <v>279</v>
      </c>
    </row>
    <row r="3" spans="1:17" ht="60.75" thickBot="1" x14ac:dyDescent="0.3">
      <c r="C3" t="s">
        <v>5</v>
      </c>
      <c r="D3" s="28" t="s">
        <v>35</v>
      </c>
      <c r="E3" s="63" t="s">
        <v>281</v>
      </c>
      <c r="F3" s="69"/>
      <c r="G3" s="69"/>
      <c r="H3" s="69"/>
      <c r="I3" s="69"/>
      <c r="J3" s="69"/>
      <c r="K3" s="69"/>
      <c r="L3" s="69"/>
      <c r="M3" s="70"/>
      <c r="N3" s="45" t="s">
        <v>308</v>
      </c>
      <c r="O3" s="45" t="s">
        <v>315</v>
      </c>
      <c r="P3" s="45" t="s">
        <v>316</v>
      </c>
      <c r="Q3" s="45" t="s">
        <v>295</v>
      </c>
    </row>
    <row r="4" spans="1:17" ht="15.75" thickBot="1" x14ac:dyDescent="0.3">
      <c r="A4" s="16" t="str">
        <f>CONCATENATE(D3,"-",D4)</f>
        <v>1101-0003</v>
      </c>
      <c r="C4" t="s">
        <v>100</v>
      </c>
      <c r="D4" s="28" t="s">
        <v>52</v>
      </c>
      <c r="E4" s="63" t="s">
        <v>49</v>
      </c>
      <c r="F4" s="69"/>
      <c r="G4" s="69"/>
      <c r="H4" s="69"/>
      <c r="I4" s="69"/>
      <c r="J4" s="69"/>
      <c r="K4" s="69"/>
      <c r="L4" s="69"/>
      <c r="M4" s="70"/>
      <c r="N4" s="31">
        <v>10500</v>
      </c>
      <c r="O4" s="31">
        <v>6920</v>
      </c>
      <c r="P4" s="31">
        <v>3564</v>
      </c>
      <c r="Q4" s="30">
        <f>P4/O4</f>
        <v>0.51502890173410409</v>
      </c>
    </row>
    <row r="5" spans="1:17" ht="15.75" thickBot="1" x14ac:dyDescent="0.3">
      <c r="C5" t="s">
        <v>11</v>
      </c>
      <c r="D5" s="124" t="s">
        <v>314</v>
      </c>
      <c r="E5" s="125"/>
      <c r="F5" s="125"/>
      <c r="G5" s="126"/>
    </row>
    <row r="7" spans="1:17" ht="15.75" thickBot="1" x14ac:dyDescent="0.3">
      <c r="C7" s="79" t="s">
        <v>14</v>
      </c>
      <c r="D7" s="79"/>
      <c r="E7" s="79"/>
      <c r="F7" s="79"/>
      <c r="G7" s="79"/>
    </row>
    <row r="8" spans="1:17" x14ac:dyDescent="0.25">
      <c r="C8" s="73" t="s">
        <v>321</v>
      </c>
      <c r="D8" s="74"/>
      <c r="E8" s="74"/>
      <c r="F8" s="74"/>
      <c r="G8" s="75"/>
    </row>
    <row r="9" spans="1:17" x14ac:dyDescent="0.25">
      <c r="C9" s="121"/>
      <c r="D9" s="122"/>
      <c r="E9" s="122"/>
      <c r="F9" s="122"/>
      <c r="G9" s="123"/>
    </row>
    <row r="10" spans="1:17" x14ac:dyDescent="0.25">
      <c r="C10" s="121"/>
      <c r="D10" s="122"/>
      <c r="E10" s="122"/>
      <c r="F10" s="122"/>
      <c r="G10" s="123"/>
    </row>
    <row r="11" spans="1:17" x14ac:dyDescent="0.25">
      <c r="C11" s="121"/>
      <c r="D11" s="122"/>
      <c r="E11" s="122"/>
      <c r="F11" s="122"/>
      <c r="G11" s="123"/>
    </row>
    <row r="12" spans="1:17" x14ac:dyDescent="0.25">
      <c r="C12" s="121"/>
      <c r="D12" s="122"/>
      <c r="E12" s="122"/>
      <c r="F12" s="122"/>
      <c r="G12" s="123"/>
    </row>
    <row r="13" spans="1:17" x14ac:dyDescent="0.25">
      <c r="C13" s="121"/>
      <c r="D13" s="122"/>
      <c r="E13" s="122"/>
      <c r="F13" s="122"/>
      <c r="G13" s="123"/>
      <c r="J13" s="17"/>
    </row>
    <row r="14" spans="1:17" x14ac:dyDescent="0.25">
      <c r="C14" s="121"/>
      <c r="D14" s="122"/>
      <c r="E14" s="122"/>
      <c r="F14" s="122"/>
      <c r="G14" s="123"/>
    </row>
    <row r="15" spans="1:17" x14ac:dyDescent="0.25">
      <c r="C15" s="121"/>
      <c r="D15" s="122"/>
      <c r="E15" s="122"/>
      <c r="F15" s="122"/>
      <c r="G15" s="123"/>
    </row>
    <row r="16" spans="1:17" x14ac:dyDescent="0.25">
      <c r="C16" s="121"/>
      <c r="D16" s="122"/>
      <c r="E16" s="122"/>
      <c r="F16" s="122"/>
      <c r="G16" s="123"/>
    </row>
    <row r="17" spans="3:14" x14ac:dyDescent="0.25">
      <c r="C17" s="121"/>
      <c r="D17" s="122"/>
      <c r="E17" s="122"/>
      <c r="F17" s="122"/>
      <c r="G17" s="123"/>
    </row>
    <row r="18" spans="3:14" x14ac:dyDescent="0.25">
      <c r="C18" s="121"/>
      <c r="D18" s="122"/>
      <c r="E18" s="122"/>
      <c r="F18" s="122"/>
      <c r="G18" s="123"/>
    </row>
    <row r="19" spans="3:14" x14ac:dyDescent="0.25">
      <c r="C19" s="121"/>
      <c r="D19" s="122"/>
      <c r="E19" s="122"/>
      <c r="F19" s="122"/>
      <c r="G19" s="123"/>
    </row>
    <row r="20" spans="3:14" ht="7.5" customHeight="1" x14ac:dyDescent="0.25">
      <c r="C20" s="121"/>
      <c r="D20" s="122"/>
      <c r="E20" s="122"/>
      <c r="F20" s="122"/>
      <c r="G20" s="123"/>
    </row>
    <row r="21" spans="3:14" hidden="1" x14ac:dyDescent="0.25">
      <c r="C21" s="121"/>
      <c r="D21" s="122"/>
      <c r="E21" s="122"/>
      <c r="F21" s="122"/>
      <c r="G21" s="123"/>
    </row>
    <row r="22" spans="3:14" hidden="1" x14ac:dyDescent="0.25">
      <c r="C22" s="121"/>
      <c r="D22" s="122"/>
      <c r="E22" s="122"/>
      <c r="F22" s="122"/>
      <c r="G22" s="123"/>
    </row>
    <row r="23" spans="3:14" hidden="1" x14ac:dyDescent="0.25">
      <c r="C23" s="121"/>
      <c r="D23" s="122"/>
      <c r="E23" s="122"/>
      <c r="F23" s="122"/>
      <c r="G23" s="123"/>
    </row>
    <row r="24" spans="3:14" hidden="1" x14ac:dyDescent="0.25">
      <c r="C24" s="121"/>
      <c r="D24" s="122"/>
      <c r="E24" s="122"/>
      <c r="F24" s="122"/>
      <c r="G24" s="123"/>
    </row>
    <row r="25" spans="3:14" hidden="1" x14ac:dyDescent="0.25">
      <c r="C25" s="121"/>
      <c r="D25" s="122"/>
      <c r="E25" s="122"/>
      <c r="F25" s="122"/>
      <c r="G25" s="123"/>
    </row>
    <row r="26" spans="3:14" ht="15.75" thickBot="1" x14ac:dyDescent="0.3">
      <c r="C26" s="76"/>
      <c r="D26" s="77"/>
      <c r="E26" s="77"/>
      <c r="F26" s="77"/>
      <c r="G26" s="78"/>
    </row>
    <row r="27" spans="3:14" ht="15.75" thickBot="1" x14ac:dyDescent="0.3"/>
    <row r="28" spans="3:14" ht="50.25" customHeight="1" thickBot="1" x14ac:dyDescent="0.3">
      <c r="C28" s="12" t="s">
        <v>10</v>
      </c>
      <c r="D28" s="95" t="s">
        <v>289</v>
      </c>
      <c r="E28" s="87"/>
      <c r="F28" s="87"/>
      <c r="G28" s="88"/>
    </row>
    <row r="29" spans="3:14" ht="15.75" thickBot="1" x14ac:dyDescent="0.3">
      <c r="C29" s="51" t="s">
        <v>1</v>
      </c>
      <c r="D29" s="51" t="s">
        <v>2</v>
      </c>
      <c r="E29" s="10" t="s">
        <v>3</v>
      </c>
      <c r="F29" s="10" t="s">
        <v>4</v>
      </c>
      <c r="G29" s="51" t="s">
        <v>319</v>
      </c>
      <c r="H29" s="71" t="s">
        <v>15</v>
      </c>
      <c r="I29" s="72"/>
      <c r="J29" s="72"/>
      <c r="K29" s="72"/>
      <c r="L29" s="72"/>
      <c r="M29" s="72"/>
      <c r="N29" s="72"/>
    </row>
    <row r="30" spans="3:14" ht="15.75" thickBot="1" x14ac:dyDescent="0.3">
      <c r="C30" s="52"/>
      <c r="D30" s="52"/>
      <c r="E30" s="1" t="s">
        <v>317</v>
      </c>
      <c r="F30" s="1" t="s">
        <v>318</v>
      </c>
      <c r="G30" s="52"/>
      <c r="H30" s="73" t="s">
        <v>322</v>
      </c>
      <c r="I30" s="74"/>
      <c r="J30" s="74"/>
      <c r="K30" s="74"/>
      <c r="L30" s="74"/>
      <c r="M30" s="74"/>
      <c r="N30" s="75"/>
    </row>
    <row r="31" spans="3:14" ht="15.75" thickBot="1" x14ac:dyDescent="0.3">
      <c r="C31" s="14" t="s">
        <v>290</v>
      </c>
      <c r="D31" s="2" t="s">
        <v>291</v>
      </c>
      <c r="E31" s="3">
        <v>14</v>
      </c>
      <c r="F31" s="3">
        <v>16</v>
      </c>
      <c r="G31" s="3">
        <v>14</v>
      </c>
      <c r="H31" s="76"/>
      <c r="I31" s="77"/>
      <c r="J31" s="77"/>
      <c r="K31" s="77"/>
      <c r="L31" s="77"/>
      <c r="M31" s="77"/>
      <c r="N31" s="78"/>
    </row>
    <row r="32" spans="3:14" ht="28.5" customHeight="1" thickBot="1" x14ac:dyDescent="0.3">
      <c r="C32" s="8" t="s">
        <v>12</v>
      </c>
      <c r="D32" s="48" t="s">
        <v>292</v>
      </c>
      <c r="E32" s="49"/>
      <c r="F32" s="49"/>
      <c r="G32" s="50"/>
    </row>
    <row r="33" spans="3:14" ht="28.5" hidden="1" customHeight="1" thickBot="1" x14ac:dyDescent="0.3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95"/>
      <c r="E34" s="87"/>
      <c r="F34" s="87"/>
      <c r="G34" s="88"/>
    </row>
    <row r="35" spans="3:14" ht="15.75" hidden="1" thickBot="1" x14ac:dyDescent="0.3">
      <c r="C35" s="51" t="s">
        <v>1</v>
      </c>
      <c r="D35" s="51" t="s">
        <v>2</v>
      </c>
      <c r="E35" s="10" t="s">
        <v>3</v>
      </c>
      <c r="F35" s="10" t="s">
        <v>4</v>
      </c>
      <c r="G35" s="51" t="s">
        <v>278</v>
      </c>
      <c r="H35" s="71" t="s">
        <v>15</v>
      </c>
      <c r="I35" s="72"/>
      <c r="J35" s="72"/>
      <c r="K35" s="72"/>
      <c r="L35" s="72"/>
      <c r="M35" s="72"/>
      <c r="N35" s="72"/>
    </row>
    <row r="36" spans="3:14" ht="15.75" hidden="1" thickBot="1" x14ac:dyDescent="0.3">
      <c r="C36" s="52"/>
      <c r="D36" s="52"/>
      <c r="E36" s="1" t="s">
        <v>276</v>
      </c>
      <c r="F36" s="1" t="s">
        <v>277</v>
      </c>
      <c r="G36" s="52"/>
      <c r="H36" s="57"/>
      <c r="I36" s="58"/>
      <c r="J36" s="58"/>
      <c r="K36" s="58"/>
      <c r="L36" s="58"/>
      <c r="M36" s="58"/>
      <c r="N36" s="59"/>
    </row>
    <row r="37" spans="3:14" ht="15.75" hidden="1" thickBot="1" x14ac:dyDescent="0.3">
      <c r="C37" s="14"/>
      <c r="D37" s="2"/>
      <c r="E37" s="3"/>
      <c r="F37" s="3"/>
      <c r="G37" s="3"/>
      <c r="H37" s="60"/>
      <c r="I37" s="61"/>
      <c r="J37" s="61"/>
      <c r="K37" s="61"/>
      <c r="L37" s="61"/>
      <c r="M37" s="61"/>
      <c r="N37" s="62"/>
    </row>
    <row r="38" spans="3:14" ht="28.5" hidden="1" customHeight="1" thickBot="1" x14ac:dyDescent="0.3">
      <c r="C38" s="8" t="s">
        <v>12</v>
      </c>
      <c r="D38" s="48"/>
      <c r="E38" s="49"/>
      <c r="F38" s="49"/>
      <c r="G38" s="50"/>
    </row>
    <row r="39" spans="3:14" ht="21.75" hidden="1" customHeight="1" thickBot="1" x14ac:dyDescent="0.3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86"/>
      <c r="E40" s="87"/>
      <c r="F40" s="87"/>
      <c r="G40" s="88"/>
    </row>
    <row r="41" spans="3:14" ht="15.75" hidden="1" thickBot="1" x14ac:dyDescent="0.3">
      <c r="C41" s="51" t="s">
        <v>1</v>
      </c>
      <c r="D41" s="51" t="s">
        <v>2</v>
      </c>
      <c r="E41" s="10" t="s">
        <v>3</v>
      </c>
      <c r="F41" s="10" t="s">
        <v>4</v>
      </c>
      <c r="G41" s="51" t="s">
        <v>278</v>
      </c>
      <c r="H41" s="71" t="s">
        <v>15</v>
      </c>
      <c r="I41" s="72"/>
      <c r="J41" s="72"/>
      <c r="K41" s="72"/>
      <c r="L41" s="72"/>
      <c r="M41" s="72"/>
      <c r="N41" s="72"/>
    </row>
    <row r="42" spans="3:14" ht="15.75" hidden="1" thickBot="1" x14ac:dyDescent="0.3">
      <c r="C42" s="52"/>
      <c r="D42" s="52"/>
      <c r="E42" s="1" t="s">
        <v>276</v>
      </c>
      <c r="F42" s="1" t="s">
        <v>277</v>
      </c>
      <c r="G42" s="52"/>
      <c r="H42" s="57"/>
      <c r="I42" s="58"/>
      <c r="J42" s="58"/>
      <c r="K42" s="58"/>
      <c r="L42" s="58"/>
      <c r="M42" s="58"/>
      <c r="N42" s="59"/>
    </row>
    <row r="43" spans="3:14" ht="15.75" hidden="1" thickBot="1" x14ac:dyDescent="0.3">
      <c r="C43" s="14"/>
      <c r="D43" s="2"/>
      <c r="E43" s="3"/>
      <c r="F43" s="3"/>
      <c r="G43" s="3"/>
      <c r="H43" s="60"/>
      <c r="I43" s="61"/>
      <c r="J43" s="61"/>
      <c r="K43" s="61"/>
      <c r="L43" s="61"/>
      <c r="M43" s="61"/>
      <c r="N43" s="62"/>
    </row>
    <row r="44" spans="3:14" ht="28.5" hidden="1" customHeight="1" thickBot="1" x14ac:dyDescent="0.3">
      <c r="C44" s="8" t="s">
        <v>12</v>
      </c>
      <c r="D44" s="48"/>
      <c r="E44" s="49"/>
      <c r="F44" s="49"/>
      <c r="G44" s="50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scale="55" orientation="landscape" horizontalDpi="0" verticalDpi="0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L14" sqref="L14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1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1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1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2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2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2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2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2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2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2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2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"/>
  <sheetViews>
    <sheetView tabSelected="1" workbookViewId="0">
      <selection activeCell="I49" sqref="I49"/>
    </sheetView>
  </sheetViews>
  <sheetFormatPr defaultRowHeight="15" x14ac:dyDescent="0.25"/>
  <cols>
    <col min="2" max="2" width="20.28515625" customWidth="1"/>
    <col min="4" max="4" width="14.42578125" customWidth="1"/>
    <col min="5" max="5" width="15.5703125" customWidth="1"/>
    <col min="6" max="6" width="17.7109375" customWidth="1"/>
    <col min="13" max="14" width="10.140625" bestFit="1" customWidth="1"/>
  </cols>
  <sheetData>
    <row r="1" spans="2:16" ht="15.75" thickBot="1" x14ac:dyDescent="0.3">
      <c r="C1" t="s">
        <v>13</v>
      </c>
      <c r="D1" t="s">
        <v>0</v>
      </c>
    </row>
    <row r="2" spans="2:16" ht="15.75" thickBot="1" x14ac:dyDescent="0.3">
      <c r="B2" t="str">
        <f>+'[1]програм 3'!$B$2</f>
        <v xml:space="preserve"> ЈЛС</v>
      </c>
      <c r="C2" s="27">
        <f>+'[1]програм 3'!$C$2</f>
        <v>74</v>
      </c>
      <c r="D2" s="133" t="str">
        <f>+'[1]програм 3'!$D$2</f>
        <v>НОВА ВАРОШ</v>
      </c>
      <c r="E2" s="134"/>
      <c r="F2" s="134"/>
      <c r="G2" s="134"/>
      <c r="H2" s="134"/>
      <c r="I2" s="134"/>
      <c r="J2" s="134"/>
      <c r="K2" s="134"/>
      <c r="L2" s="135"/>
      <c r="P2" t="s">
        <v>279</v>
      </c>
    </row>
    <row r="3" spans="2:16" ht="89.25" customHeight="1" thickBot="1" x14ac:dyDescent="0.3">
      <c r="B3" t="s">
        <v>5</v>
      </c>
      <c r="C3" s="28" t="s">
        <v>35</v>
      </c>
      <c r="D3" s="92" t="s">
        <v>281</v>
      </c>
      <c r="E3" s="93"/>
      <c r="F3" s="93"/>
      <c r="G3" s="93"/>
      <c r="H3" s="93"/>
      <c r="I3" s="93"/>
      <c r="J3" s="93"/>
      <c r="K3" s="93"/>
      <c r="L3" s="94"/>
      <c r="M3" s="45" t="s">
        <v>309</v>
      </c>
      <c r="N3" s="45" t="s">
        <v>310</v>
      </c>
      <c r="O3" s="45" t="s">
        <v>311</v>
      </c>
      <c r="P3" s="45" t="s">
        <v>303</v>
      </c>
    </row>
    <row r="4" spans="2:16" ht="15.75" thickBot="1" x14ac:dyDescent="0.3">
      <c r="B4" t="s">
        <v>296</v>
      </c>
      <c r="C4" s="47" t="s">
        <v>300</v>
      </c>
      <c r="D4" s="127" t="s">
        <v>301</v>
      </c>
      <c r="E4" s="128"/>
      <c r="F4" s="128"/>
      <c r="G4" s="128"/>
      <c r="H4" s="128"/>
      <c r="I4" s="128"/>
      <c r="J4" s="128"/>
      <c r="K4" s="128"/>
      <c r="L4" s="129"/>
      <c r="M4" s="31">
        <v>28500</v>
      </c>
      <c r="N4" s="31">
        <v>38335</v>
      </c>
      <c r="O4" s="46">
        <v>26139</v>
      </c>
      <c r="P4" s="30">
        <f>O4/N4</f>
        <v>0.68185731055171517</v>
      </c>
    </row>
    <row r="5" spans="2:16" ht="15.75" thickBot="1" x14ac:dyDescent="0.3">
      <c r="B5" t="s">
        <v>11</v>
      </c>
      <c r="C5" s="124" t="s">
        <v>314</v>
      </c>
      <c r="D5" s="125"/>
      <c r="E5" s="125"/>
      <c r="F5" s="126"/>
    </row>
    <row r="7" spans="2:16" ht="15.75" thickBot="1" x14ac:dyDescent="0.3">
      <c r="B7" s="79" t="s">
        <v>14</v>
      </c>
      <c r="C7" s="79"/>
      <c r="D7" s="79"/>
      <c r="E7" s="79"/>
      <c r="F7" s="79"/>
    </row>
    <row r="8" spans="2:16" x14ac:dyDescent="0.25">
      <c r="B8" s="73" t="s">
        <v>323</v>
      </c>
      <c r="C8" s="74"/>
      <c r="D8" s="74"/>
      <c r="E8" s="74"/>
      <c r="F8" s="75"/>
    </row>
    <row r="9" spans="2:16" x14ac:dyDescent="0.25">
      <c r="B9" s="121"/>
      <c r="C9" s="122"/>
      <c r="D9" s="122"/>
      <c r="E9" s="122"/>
      <c r="F9" s="123"/>
    </row>
    <row r="10" spans="2:16" x14ac:dyDescent="0.25">
      <c r="B10" s="121"/>
      <c r="C10" s="122"/>
      <c r="D10" s="122"/>
      <c r="E10" s="122"/>
      <c r="F10" s="123"/>
    </row>
    <row r="11" spans="2:16" x14ac:dyDescent="0.25">
      <c r="B11" s="121"/>
      <c r="C11" s="122"/>
      <c r="D11" s="122"/>
      <c r="E11" s="122"/>
      <c r="F11" s="123"/>
    </row>
    <row r="12" spans="2:16" x14ac:dyDescent="0.25">
      <c r="B12" s="121"/>
      <c r="C12" s="122"/>
      <c r="D12" s="122"/>
      <c r="E12" s="122"/>
      <c r="F12" s="123"/>
    </row>
    <row r="13" spans="2:16" x14ac:dyDescent="0.25">
      <c r="B13" s="121"/>
      <c r="C13" s="122"/>
      <c r="D13" s="122"/>
      <c r="E13" s="122"/>
      <c r="F13" s="123"/>
      <c r="I13" s="17"/>
    </row>
    <row r="14" spans="2:16" ht="11.25" customHeight="1" x14ac:dyDescent="0.25">
      <c r="B14" s="121"/>
      <c r="C14" s="122"/>
      <c r="D14" s="122"/>
      <c r="E14" s="122"/>
      <c r="F14" s="123"/>
    </row>
    <row r="15" spans="2:16" hidden="1" x14ac:dyDescent="0.25">
      <c r="B15" s="121"/>
      <c r="C15" s="122"/>
      <c r="D15" s="122"/>
      <c r="E15" s="122"/>
      <c r="F15" s="123"/>
    </row>
    <row r="16" spans="2:16" hidden="1" x14ac:dyDescent="0.25">
      <c r="B16" s="121"/>
      <c r="C16" s="122"/>
      <c r="D16" s="122"/>
      <c r="E16" s="122"/>
      <c r="F16" s="123"/>
    </row>
    <row r="17" spans="2:13" hidden="1" x14ac:dyDescent="0.25">
      <c r="B17" s="121"/>
      <c r="C17" s="122"/>
      <c r="D17" s="122"/>
      <c r="E17" s="122"/>
      <c r="F17" s="123"/>
    </row>
    <row r="18" spans="2:13" hidden="1" x14ac:dyDescent="0.25">
      <c r="B18" s="121"/>
      <c r="C18" s="122"/>
      <c r="D18" s="122"/>
      <c r="E18" s="122"/>
      <c r="F18" s="123"/>
    </row>
    <row r="19" spans="2:13" hidden="1" x14ac:dyDescent="0.25">
      <c r="B19" s="121"/>
      <c r="C19" s="122"/>
      <c r="D19" s="122"/>
      <c r="E19" s="122"/>
      <c r="F19" s="123"/>
    </row>
    <row r="20" spans="2:13" hidden="1" x14ac:dyDescent="0.25">
      <c r="B20" s="121"/>
      <c r="C20" s="122"/>
      <c r="D20" s="122"/>
      <c r="E20" s="122"/>
      <c r="F20" s="123"/>
    </row>
    <row r="21" spans="2:13" hidden="1" x14ac:dyDescent="0.25">
      <c r="B21" s="121"/>
      <c r="C21" s="122"/>
      <c r="D21" s="122"/>
      <c r="E21" s="122"/>
      <c r="F21" s="123"/>
    </row>
    <row r="22" spans="2:13" hidden="1" x14ac:dyDescent="0.25">
      <c r="B22" s="121"/>
      <c r="C22" s="122"/>
      <c r="D22" s="122"/>
      <c r="E22" s="122"/>
      <c r="F22" s="123"/>
    </row>
    <row r="23" spans="2:13" hidden="1" x14ac:dyDescent="0.25">
      <c r="B23" s="121"/>
      <c r="C23" s="122"/>
      <c r="D23" s="122"/>
      <c r="E23" s="122"/>
      <c r="F23" s="123"/>
    </row>
    <row r="24" spans="2:13" hidden="1" x14ac:dyDescent="0.25">
      <c r="B24" s="121"/>
      <c r="C24" s="122"/>
      <c r="D24" s="122"/>
      <c r="E24" s="122"/>
      <c r="F24" s="123"/>
    </row>
    <row r="25" spans="2:13" hidden="1" x14ac:dyDescent="0.25">
      <c r="B25" s="121"/>
      <c r="C25" s="122"/>
      <c r="D25" s="122"/>
      <c r="E25" s="122"/>
      <c r="F25" s="123"/>
    </row>
    <row r="26" spans="2:13" ht="15.75" hidden="1" thickBot="1" x14ac:dyDescent="0.3">
      <c r="B26" s="76"/>
      <c r="C26" s="77"/>
      <c r="D26" s="77"/>
      <c r="E26" s="77"/>
      <c r="F26" s="78"/>
    </row>
    <row r="27" spans="2:13" ht="15.75" thickBot="1" x14ac:dyDescent="0.3"/>
    <row r="28" spans="2:13" ht="15.75" thickBot="1" x14ac:dyDescent="0.3">
      <c r="B28" s="12" t="s">
        <v>10</v>
      </c>
      <c r="C28" s="95" t="s">
        <v>297</v>
      </c>
      <c r="D28" s="87"/>
      <c r="E28" s="87"/>
      <c r="F28" s="88"/>
    </row>
    <row r="29" spans="2:13" ht="15.75" thickBot="1" x14ac:dyDescent="0.3">
      <c r="B29" s="51" t="s">
        <v>1</v>
      </c>
      <c r="C29" s="51" t="s">
        <v>2</v>
      </c>
      <c r="D29" s="10" t="s">
        <v>3</v>
      </c>
      <c r="E29" s="10" t="s">
        <v>4</v>
      </c>
      <c r="F29" s="51" t="s">
        <v>319</v>
      </c>
      <c r="G29" s="71" t="s">
        <v>15</v>
      </c>
      <c r="H29" s="72"/>
      <c r="I29" s="72"/>
      <c r="J29" s="72"/>
      <c r="K29" s="72"/>
      <c r="L29" s="72"/>
      <c r="M29" s="72"/>
    </row>
    <row r="30" spans="2:13" ht="15.75" thickBot="1" x14ac:dyDescent="0.3">
      <c r="B30" s="52"/>
      <c r="C30" s="52"/>
      <c r="D30" s="1" t="s">
        <v>317</v>
      </c>
      <c r="E30" s="1" t="s">
        <v>318</v>
      </c>
      <c r="F30" s="52"/>
      <c r="G30" s="57" t="s">
        <v>325</v>
      </c>
      <c r="H30" s="58"/>
      <c r="I30" s="58"/>
      <c r="J30" s="58"/>
      <c r="K30" s="58"/>
      <c r="L30" s="58"/>
      <c r="M30" s="59"/>
    </row>
    <row r="31" spans="2:13" ht="77.25" thickBot="1" x14ac:dyDescent="0.3">
      <c r="B31" s="14" t="str">
        <f>[2]Пројекат!$B$20</f>
        <v>успостављање функционалног, културног и историјског језгра у ценрту општине Нова Варош</v>
      </c>
      <c r="C31" s="2" t="s">
        <v>298</v>
      </c>
      <c r="D31" s="3"/>
      <c r="E31" s="3" t="s">
        <v>302</v>
      </c>
      <c r="F31" s="3" t="s">
        <v>302</v>
      </c>
      <c r="G31" s="60"/>
      <c r="H31" s="61"/>
      <c r="I31" s="61"/>
      <c r="J31" s="61"/>
      <c r="K31" s="61"/>
      <c r="L31" s="61"/>
      <c r="M31" s="62"/>
    </row>
    <row r="32" spans="2:13" ht="15.75" thickBot="1" x14ac:dyDescent="0.3">
      <c r="B32" s="8" t="s">
        <v>12</v>
      </c>
      <c r="C32" s="48" t="s">
        <v>299</v>
      </c>
      <c r="D32" s="49"/>
      <c r="E32" s="49"/>
      <c r="F32" s="50"/>
    </row>
    <row r="33" spans="2:13" x14ac:dyDescent="0.25">
      <c r="B33" s="4"/>
      <c r="C33" s="5"/>
      <c r="D33" s="6"/>
      <c r="E33" s="6"/>
      <c r="F33" s="6"/>
    </row>
    <row r="34" spans="2:13" ht="15.75" hidden="1" thickBot="1" x14ac:dyDescent="0.3">
      <c r="B34" s="12" t="s">
        <v>10</v>
      </c>
      <c r="C34" s="95"/>
      <c r="D34" s="87"/>
      <c r="E34" s="87"/>
      <c r="F34" s="88"/>
    </row>
    <row r="35" spans="2:13" ht="15.75" hidden="1" thickBot="1" x14ac:dyDescent="0.3">
      <c r="B35" s="51" t="s">
        <v>1</v>
      </c>
      <c r="C35" s="51" t="s">
        <v>2</v>
      </c>
      <c r="D35" s="10" t="s">
        <v>3</v>
      </c>
      <c r="E35" s="10" t="s">
        <v>4</v>
      </c>
      <c r="F35" s="51" t="s">
        <v>278</v>
      </c>
      <c r="G35" s="71" t="s">
        <v>15</v>
      </c>
      <c r="H35" s="72"/>
      <c r="I35" s="72"/>
      <c r="J35" s="72"/>
      <c r="K35" s="72"/>
      <c r="L35" s="72"/>
      <c r="M35" s="72"/>
    </row>
    <row r="36" spans="2:13" ht="15.75" hidden="1" thickBot="1" x14ac:dyDescent="0.3">
      <c r="B36" s="52"/>
      <c r="C36" s="52"/>
      <c r="D36" s="1" t="s">
        <v>276</v>
      </c>
      <c r="E36" s="1" t="s">
        <v>277</v>
      </c>
      <c r="F36" s="52"/>
      <c r="G36" s="57"/>
      <c r="H36" s="58"/>
      <c r="I36" s="58"/>
      <c r="J36" s="58"/>
      <c r="K36" s="58"/>
      <c r="L36" s="58"/>
      <c r="M36" s="59"/>
    </row>
    <row r="37" spans="2:13" ht="15.75" hidden="1" thickBot="1" x14ac:dyDescent="0.3">
      <c r="B37" s="14"/>
      <c r="C37" s="2"/>
      <c r="D37" s="3"/>
      <c r="E37" s="3"/>
      <c r="F37" s="3"/>
      <c r="G37" s="60"/>
      <c r="H37" s="61"/>
      <c r="I37" s="61"/>
      <c r="J37" s="61"/>
      <c r="K37" s="61"/>
      <c r="L37" s="61"/>
      <c r="M37" s="62"/>
    </row>
    <row r="38" spans="2:13" ht="15.75" hidden="1" thickBot="1" x14ac:dyDescent="0.3">
      <c r="B38" s="8" t="s">
        <v>12</v>
      </c>
      <c r="C38" s="48"/>
      <c r="D38" s="49"/>
      <c r="E38" s="49"/>
      <c r="F38" s="50"/>
    </row>
    <row r="39" spans="2:13" ht="15.75" hidden="1" thickBot="1" x14ac:dyDescent="0.3">
      <c r="B39" s="4"/>
      <c r="C39" s="9"/>
      <c r="D39" s="9"/>
      <c r="E39" s="9"/>
      <c r="F39" s="9"/>
    </row>
    <row r="40" spans="2:13" ht="15.75" hidden="1" thickBot="1" x14ac:dyDescent="0.3">
      <c r="B40" s="12" t="s">
        <v>10</v>
      </c>
      <c r="C40" s="86"/>
      <c r="D40" s="87"/>
      <c r="E40" s="87"/>
      <c r="F40" s="88"/>
    </row>
    <row r="41" spans="2:13" ht="15.75" hidden="1" thickBot="1" x14ac:dyDescent="0.3">
      <c r="B41" s="51" t="s">
        <v>1</v>
      </c>
      <c r="C41" s="51" t="s">
        <v>2</v>
      </c>
      <c r="D41" s="10" t="s">
        <v>3</v>
      </c>
      <c r="E41" s="10" t="s">
        <v>4</v>
      </c>
      <c r="F41" s="51" t="s">
        <v>278</v>
      </c>
      <c r="G41" s="71" t="s">
        <v>15</v>
      </c>
      <c r="H41" s="72"/>
      <c r="I41" s="72"/>
      <c r="J41" s="72"/>
      <c r="K41" s="72"/>
      <c r="L41" s="72"/>
      <c r="M41" s="72"/>
    </row>
    <row r="42" spans="2:13" ht="15.75" hidden="1" thickBot="1" x14ac:dyDescent="0.3">
      <c r="B42" s="52"/>
      <c r="C42" s="52"/>
      <c r="D42" s="1" t="s">
        <v>276</v>
      </c>
      <c r="E42" s="1" t="s">
        <v>277</v>
      </c>
      <c r="F42" s="52"/>
      <c r="G42" s="57"/>
      <c r="H42" s="58"/>
      <c r="I42" s="58"/>
      <c r="J42" s="58"/>
      <c r="K42" s="58"/>
      <c r="L42" s="58"/>
      <c r="M42" s="59"/>
    </row>
    <row r="43" spans="2:13" ht="15.75" hidden="1" thickBot="1" x14ac:dyDescent="0.3">
      <c r="B43" s="14"/>
      <c r="C43" s="2"/>
      <c r="D43" s="3"/>
      <c r="E43" s="3"/>
      <c r="F43" s="3"/>
      <c r="G43" s="60"/>
      <c r="H43" s="61"/>
      <c r="I43" s="61"/>
      <c r="J43" s="61"/>
      <c r="K43" s="61"/>
      <c r="L43" s="61"/>
      <c r="M43" s="62"/>
    </row>
  </sheetData>
  <mergeCells count="26">
    <mergeCell ref="B8:F26"/>
    <mergeCell ref="D2:L2"/>
    <mergeCell ref="D3:L3"/>
    <mergeCell ref="D4:L4"/>
    <mergeCell ref="C5:F5"/>
    <mergeCell ref="B7:F7"/>
    <mergeCell ref="C28:F28"/>
    <mergeCell ref="B29:B30"/>
    <mergeCell ref="C29:C30"/>
    <mergeCell ref="F29:F30"/>
    <mergeCell ref="G29:M29"/>
    <mergeCell ref="G30:M31"/>
    <mergeCell ref="G41:M41"/>
    <mergeCell ref="G42:M43"/>
    <mergeCell ref="C32:F32"/>
    <mergeCell ref="C34:F34"/>
    <mergeCell ref="B35:B36"/>
    <mergeCell ref="C35:C36"/>
    <mergeCell ref="F35:F36"/>
    <mergeCell ref="G35:M35"/>
    <mergeCell ref="G36:M37"/>
    <mergeCell ref="C38:F38"/>
    <mergeCell ref="C40:F40"/>
    <mergeCell ref="B41:B42"/>
    <mergeCell ref="C41:C42"/>
    <mergeCell ref="F41:F4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1</vt:lpstr>
      <vt:lpstr>ПА 1</vt:lpstr>
      <vt:lpstr>ПА 3</vt:lpstr>
      <vt:lpstr>Sheet1 (2)</vt:lpstr>
      <vt:lpstr>Sheet4</vt:lpstr>
      <vt:lpstr>Sheet8</vt:lpstr>
      <vt:lpstr>П1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2019-02-28T08:24:44Z</cp:lastPrinted>
  <dcterms:created xsi:type="dcterms:W3CDTF">2017-02-14T07:14:08Z</dcterms:created>
  <dcterms:modified xsi:type="dcterms:W3CDTF">2020-05-19T07:46:38Z</dcterms:modified>
</cp:coreProperties>
</file>